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" windowWidth="18195" windowHeight="11760"/>
  </bookViews>
  <sheets>
    <sheet name="List1" sheetId="1" r:id="rId1"/>
    <sheet name="List2" sheetId="2" r:id="rId2"/>
    <sheet name="List3" sheetId="3" r:id="rId3"/>
  </sheets>
  <definedNames>
    <definedName name="_Hlk481915447" localSheetId="0">List1!$A$91</definedName>
  </definedNames>
  <calcPr calcId="145621" iterateCount="1"/>
</workbook>
</file>

<file path=xl/calcChain.xml><?xml version="1.0" encoding="utf-8"?>
<calcChain xmlns="http://schemas.openxmlformats.org/spreadsheetml/2006/main">
  <c r="G79" i="1" l="1"/>
  <c r="G78" i="1"/>
  <c r="I60" i="1" l="1"/>
  <c r="I68" i="1" l="1"/>
  <c r="I67" i="1"/>
  <c r="I69" i="1" s="1"/>
  <c r="I66" i="1"/>
  <c r="I63" i="1"/>
  <c r="I62" i="1"/>
  <c r="I61" i="1"/>
  <c r="I59" i="1"/>
  <c r="I58" i="1"/>
  <c r="I57" i="1"/>
  <c r="I56" i="1"/>
  <c r="I55" i="1"/>
  <c r="I54" i="1"/>
  <c r="I53" i="1"/>
  <c r="I64" i="1" s="1"/>
  <c r="I70" i="1" s="1"/>
  <c r="I52" i="1"/>
  <c r="I43" i="1"/>
  <c r="I42" i="1"/>
  <c r="I44" i="1" s="1"/>
  <c r="I41" i="1"/>
  <c r="I38" i="1"/>
  <c r="I37" i="1"/>
  <c r="I36" i="1"/>
  <c r="I35" i="1"/>
  <c r="I34" i="1"/>
  <c r="I33" i="1"/>
  <c r="I32" i="1"/>
  <c r="I31" i="1"/>
  <c r="I30" i="1"/>
  <c r="I29" i="1"/>
  <c r="I39" i="1" s="1"/>
  <c r="I28" i="1"/>
  <c r="I6" i="1"/>
  <c r="I12" i="1"/>
  <c r="I45" i="1" l="1"/>
  <c r="I18" i="1" l="1"/>
  <c r="I17" i="1"/>
  <c r="I14" i="1" l="1"/>
  <c r="I19" i="1"/>
  <c r="I20" i="1" s="1"/>
  <c r="I13" i="1"/>
  <c r="I11" i="1"/>
  <c r="I10" i="1"/>
  <c r="I9" i="1"/>
  <c r="I8" i="1"/>
  <c r="I7" i="1"/>
  <c r="I5" i="1"/>
  <c r="I4" i="1"/>
  <c r="I15" i="1" s="1"/>
  <c r="I21" i="1" l="1"/>
  <c r="G77" i="1" s="1"/>
  <c r="G80" i="1" s="1"/>
  <c r="G81" i="1" s="1"/>
  <c r="G82" i="1" s="1"/>
</calcChain>
</file>

<file path=xl/sharedStrings.xml><?xml version="1.0" encoding="utf-8"?>
<sst xmlns="http://schemas.openxmlformats.org/spreadsheetml/2006/main" count="261" uniqueCount="115">
  <si>
    <t>číslo položky</t>
  </si>
  <si>
    <t>název</t>
  </si>
  <si>
    <t>množstevní jednotka</t>
  </si>
  <si>
    <t>počet</t>
  </si>
  <si>
    <t>ks</t>
  </si>
  <si>
    <t>Projektor</t>
  </si>
  <si>
    <t>Držák projektoru</t>
  </si>
  <si>
    <t>Přídavné reproduktory</t>
  </si>
  <si>
    <t>kpl</t>
  </si>
  <si>
    <t>Pylonový pojezd s křídly</t>
  </si>
  <si>
    <t>Stolní vizualizér</t>
  </si>
  <si>
    <t>mezisoučet:</t>
  </si>
  <si>
    <t>Projektová dokumentace</t>
  </si>
  <si>
    <t>Kmenová učebna 1</t>
  </si>
  <si>
    <t>Kmenová učebna 1, cena celkem bez DPH:</t>
  </si>
  <si>
    <t>Multidotyková interaktivní tabule</t>
  </si>
  <si>
    <t xml:space="preserve">PC ovládací a prezentační stanice pro učitele </t>
  </si>
  <si>
    <t>Monitor k PC stanici pro učitele</t>
  </si>
  <si>
    <t>Kmenová učebna 2</t>
  </si>
  <si>
    <t>Sada interaktivní tabule s příslušenstvím a základním vybavením</t>
  </si>
  <si>
    <t>Kmenová učebna 2, cena celkem bez DPH:</t>
  </si>
  <si>
    <t>Kč / jednotka bez DPH</t>
  </si>
  <si>
    <t>Učebna přírodních věd</t>
  </si>
  <si>
    <t>Učebna přírodních věd, cena celkem bez DPH:</t>
  </si>
  <si>
    <t>pořadové číslo</t>
  </si>
  <si>
    <t>cena celkem v Kč bez DPH</t>
  </si>
  <si>
    <t>cena v Kč bez DPH</t>
  </si>
  <si>
    <t>V …………………..…………… dne ……………………..</t>
  </si>
  <si>
    <t>jméno a podpis osoby oprávněné jednat jménem či za účastníka zadávacího řízení</t>
  </si>
  <si>
    <t xml:space="preserve">Kabeláž </t>
  </si>
  <si>
    <t>Instalační a související práce</t>
  </si>
  <si>
    <t>Kabeláž, instalační a další práce, realizační projektová dokumentace</t>
  </si>
  <si>
    <t>1a</t>
  </si>
  <si>
    <t>2a</t>
  </si>
  <si>
    <t>3a</t>
  </si>
  <si>
    <t>4a</t>
  </si>
  <si>
    <t>5a</t>
  </si>
  <si>
    <t>6a</t>
  </si>
  <si>
    <t>7a</t>
  </si>
  <si>
    <t>8a</t>
  </si>
  <si>
    <t>9a</t>
  </si>
  <si>
    <t>10a</t>
  </si>
  <si>
    <t>11a</t>
  </si>
  <si>
    <t>12a</t>
  </si>
  <si>
    <t>1b</t>
  </si>
  <si>
    <t>2b</t>
  </si>
  <si>
    <t>3b</t>
  </si>
  <si>
    <t>4b</t>
  </si>
  <si>
    <t>5b</t>
  </si>
  <si>
    <t>9b</t>
  </si>
  <si>
    <t>8b</t>
  </si>
  <si>
    <t>7b</t>
  </si>
  <si>
    <t>6b</t>
  </si>
  <si>
    <t>výše DPH (21%)</t>
  </si>
  <si>
    <t>celková cena bez DPH</t>
  </si>
  <si>
    <t>celková cena včetně DPH</t>
  </si>
  <si>
    <t>10b</t>
  </si>
  <si>
    <t>11b</t>
  </si>
  <si>
    <t>12b</t>
  </si>
  <si>
    <t>1c</t>
  </si>
  <si>
    <t>2c</t>
  </si>
  <si>
    <t>3c</t>
  </si>
  <si>
    <t>4c</t>
  </si>
  <si>
    <t>5c</t>
  </si>
  <si>
    <t>6c</t>
  </si>
  <si>
    <t>7c</t>
  </si>
  <si>
    <t>8c</t>
  </si>
  <si>
    <t>9c</t>
  </si>
  <si>
    <t>10c</t>
  </si>
  <si>
    <t>11c</t>
  </si>
  <si>
    <t>12c</t>
  </si>
  <si>
    <t>Prezentační SW - SMART Notebook</t>
  </si>
  <si>
    <t>Učastník zadávacího řízení vyplňuje pouze pole barevně označená takto.</t>
  </si>
  <si>
    <t>typ</t>
  </si>
  <si>
    <t>výrobce</t>
  </si>
  <si>
    <t>Pozn. 1:</t>
  </si>
  <si>
    <t>Pozn. 2:</t>
  </si>
  <si>
    <t>Nabídkové ceny nemohou být nulové.</t>
  </si>
  <si>
    <t>Profylaxe</t>
  </si>
  <si>
    <t>13a</t>
  </si>
  <si>
    <t>14a</t>
  </si>
  <si>
    <t>xxxxx</t>
  </si>
  <si>
    <t>Prezentační SW - upgrade</t>
  </si>
  <si>
    <t>Ramenný držák ultrakrátkého projektoru pro instalaci na pylonový pojezd.</t>
  </si>
  <si>
    <t>Aktualizace a upgrade prezentačního SW, funkcí a nástrojů po dobu pěti let (po dobu udržitelnosti projektu a záruční doby).</t>
  </si>
  <si>
    <t>Interaktivní tabule s multidotykem, chytrým dotykem a intuitivní lištou. Musí umožnit práci dvou žáků u tabule současně. Musí umožnit automaticky rozpoznat dotyk prstem pro ovládání, dotyk popisovače pro zápis a dotyk houbičkou nebo dlaní pro mazání. Multidotyková interaktivní tabule s poměrem stran 16:10, úhlopříčka obrazu: 221 cm (87“). Včetně 2 popisovačů s přepínáním 4 barev, mazací houbičky. Propojení s přídavným projektorem.</t>
  </si>
  <si>
    <t>Ultrakrátký projektor, svítivost 3300 ANSI/LM, LCD technologie, lampa s životností až 6 000 hodin (v ECO režimu), nativní rozlišení WXGA, poměr stran 16:10, kontrast 10 000:1, projekční poměr 0,27:1. Konektivita: S-Video, RS-232C, MHL, Ethernet, vstup pro mikrofon, VGA vstup (2x), Audiovýstup, stereofonní konektor mini-jack, USB 2.0 typu A, VGA výstup, audiovstup, stereofonní konektor mini-jack (3x), HDMI vstup (2x), USB 2.0 typu B. Max. hladina hluku 35dB (normální režim). Zabudovaný reproduktor.</t>
  </si>
  <si>
    <t>Přídavné reproduktory s možností uchycení na pylonový pojezd tabule, výkon 2x 20 W.</t>
  </si>
  <si>
    <t>Pylonový pojezd s křídly. Stabilní konstrukce z hliníkových profilů o výšce min. 250 cm. Rozsah posunu min. 100 cm. Integrovaný úchyt pro držák projektoru. Boční křídla k interaktivní tabuli pro popisování fixou,nebo křídou.Možnost kombinace: z venku pro psaní křídou, uvnitř pro psaní fixou - nebo naopak.</t>
  </si>
  <si>
    <t>Profylaxe interaktivní tabule, pylonového pojezdu, datového projektoru (obsahující kontrolu obrazu, funkce dotyku, kalibraci, výměnu filtru projektoru, kontrolu pojezdu a uchycení) po dobu pěti let (po dobu udržitelnosti projektu a záruční doby).</t>
  </si>
  <si>
    <t>minimální technické požadavky</t>
  </si>
  <si>
    <t>SW SMART Notebook v nejnovější verzi – zdůvodnění: Vzhledem k proškolení zaměstnanců školy a zajištění kompatibility se stávajícím SW požaduje zadavatel tento SW. Zadavatel, resp. škola, již používá požadovaný SW, pro zadavatele by bylo obtížné a nákladné znovu zaměstnance školy proškolovat, případná nekompatibilita SW by činila praktické potíže. Musí obsahovat úlohy a cvičení pro výuku žáků první až páté třídy základní školy a umožnit jednoduše vytvořit další interaktivní cvičení dle probíraného tématu pro žáky první až páté třídy základní školy. Musí být kompatibilní s operačním systémem Windows, prostředí musí být v českém jazyce.</t>
  </si>
  <si>
    <t>Case MicroTower s min. 320W zdrojem s účinnosti 92%, výkon CPU min. 7200 bodu, operační paměť 4GB DDR3, pevný disk s kapacitou 500GB, DVD-RW optická mechanika, Gbit síťová karta, min. 2x DVI/DP/HDMI a 1x video výstup VGA, sériový port RS-232 + klávesnice a myš stejného výrobce + operační systém plně kompatibilní s Microsoft Windows 10 - s podporu pro výukové programy (AD domény) + kancelářský balík Microsoft Office - zdůvodnění: Vzhledem k proškolení zaměstnanců školy a zajištění kompatibility se stávajícím SW požaduje zadavatel tento SW. Zadavatel, resp. čkola, již používá požadovaný SW, pro zadavatele by bylo obtížné a nákladné znovu zaměstnance školy proškolovat, případná nekompatibilita SW by činila praktické potíže.</t>
  </si>
  <si>
    <t>Monitor s uhlopříčkou 23", rozlišení 1920x1080, panel IPS w/LED, svítivost 250 cd/m2, statický kontrast 1000:1, odezva 7 ms g/g, matný povrch; výškově nastavitelný, pivot rotace, usb hub; konektory VGA, DP 1.2, HDMI 1.4, USB2.</t>
  </si>
  <si>
    <t>13b</t>
  </si>
  <si>
    <t>14b</t>
  </si>
  <si>
    <t>14c</t>
  </si>
  <si>
    <t>13c</t>
  </si>
  <si>
    <t>15c</t>
  </si>
  <si>
    <t>Datový switch</t>
  </si>
  <si>
    <t xml:space="preserve">26-portový Gigabit Web Smart Switch: 24x Gigabit metal PoE + 2x SFP, IPv6, 802.3az (Green), PoE 802.3at (High Power 30W) - max. kapacita 170W, 19" Rackmount. </t>
  </si>
  <si>
    <t>SOUHRN</t>
  </si>
  <si>
    <t>...................................................................................</t>
  </si>
  <si>
    <t>Zpracoval - účastník zadávacího řízení:</t>
  </si>
  <si>
    <t>název:</t>
  </si>
  <si>
    <t>sídlo:</t>
  </si>
  <si>
    <t>IČO:</t>
  </si>
  <si>
    <t xml:space="preserve"> SW - PASCO SPARKvue</t>
  </si>
  <si>
    <t xml:space="preserve"> SW - upgrade</t>
  </si>
  <si>
    <t>Stolní dokumentová kamera s flexibilním ramenem, které umožňuje snímat objekt z různých úhlů. Rozlišení  snímacího čipu 5 Mpix, 8x optický zoom + 10x digitální zoom,  ostření automatické / manuální. Osvětlení snímaného objektu. Připojení přes USB, VGA, DVI-D konektor. Funkce 3D smíšená realita - ovládání 3D objektů pomocí speciální 3D kostky.</t>
  </si>
  <si>
    <t>Case MicroTower s min. 320W zdrojem s účinnosti 92%, výkon CPU min. 7200 bodu, operační paměť 4GB DDR3, pevný disk s kapacitou 500GB, DVD-RW optická mechanika, Gbit síťová karta, min. 2x DVI/DP/HDMI a 1x video výstup VGA, sériový port RS-232 + klávesnice a myš stejného výrobce + operační systém plně kompatibilní s Microsoft Windows 10 - s podporu pro výukové programy (AD domény) + kancelářský balík Microsoft Office - zdůvodnění: Vzhledem k proškolení zaměstnanců školy a zajištění kompatibility se stávajícím SW požaduje zadavatel tento SW. Zadavatel, resp. škola, již používá požadovaný SW, pro zadavatele by bylo obtížné a nákladné znovu zaměstnance školy proškolovat, případná nekompatibilita SW by činila praktické potíže.</t>
  </si>
  <si>
    <t>SW PASCO SPARKvue v nejnovější verzi – zdůvodnění: Vzhledem k proškolení zaměstnanců školy a zajištění kompatibility se stávajícím SW požaduje zadavatel tento SW. Pro zadavatele resp. školu by bylo obtížné a nákladné znovu zaměstnance školy proškolovat, případná nekompatibilita SW by činila praktické potíže. Musí obsahovat již připravené úlohy a aktivity pro výuku žáků první až páté třídy základní školy. Musí být kompatibilní s operačním systémem Windows, prostředí musí být v českém jazyce.</t>
  </si>
  <si>
    <t>Veškerá AV kabeláž (HDMI, USB, repro, patch cordy) pro propojení interaktivní tabule s prezentačním PC a daší kabeláž pro zprovoznění sady interaktivní tabule s příslušenstvím a vybavením a propojením jednotlivých komponentů</t>
  </si>
  <si>
    <t>Projektová dokumentace skutečného provedení montáže a zapojení interaktivní tabule a elektrorozvodů</t>
  </si>
  <si>
    <t>Doprava, instalace, zprovoznění a předvedení interaktivní tabule včetně jejího příslušenství a vybavení, odvoz a likvidace odpadů, atd.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</si>
</sst>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Kč&quot;_-;\-* #,##0.00\ &quot;Kč&quot;_-;_-* &quot;-&quot;??\ &quot;Kč&quot;_-;_-@_-"/>
    <numFmt numFmtId="164" formatCode="#,##0\ &quot;Kč&quot;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 CE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b/>
      <sz val="10"/>
      <color indexed="1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9"/>
      <name val="Times New Roman"/>
      <family val="1"/>
      <charset val="238"/>
    </font>
    <font>
      <b/>
      <sz val="14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31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44" fontId="1" fillId="0" borderId="0" applyFont="0" applyFill="0" applyBorder="0" applyAlignment="0" applyProtection="0"/>
  </cellStyleXfs>
  <cellXfs count="107">
    <xf numFmtId="0" fontId="0" fillId="0" borderId="0" xfId="0"/>
    <xf numFmtId="0" fontId="4" fillId="0" borderId="1" xfId="1" applyFont="1" applyBorder="1" applyAlignment="1">
      <alignment horizontal="center" vertical="center" wrapText="1" shrinkToFit="1"/>
    </xf>
    <xf numFmtId="164" fontId="4" fillId="0" borderId="1" xfId="1" applyNumberFormat="1" applyFont="1" applyBorder="1" applyAlignment="1">
      <alignment horizontal="center" vertical="center" wrapText="1" shrinkToFit="1"/>
    </xf>
    <xf numFmtId="0" fontId="5" fillId="0" borderId="0" xfId="1" applyFont="1" applyAlignment="1">
      <alignment horizontal="center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vertical="center" wrapText="1"/>
    </xf>
    <xf numFmtId="0" fontId="5" fillId="0" borderId="5" xfId="1" applyFont="1" applyFill="1" applyBorder="1" applyAlignment="1" applyProtection="1">
      <alignment horizontal="center" vertical="center" wrapText="1"/>
      <protection locked="0"/>
    </xf>
    <xf numFmtId="164" fontId="5" fillId="6" borderId="5" xfId="1" applyNumberFormat="1" applyFont="1" applyFill="1" applyBorder="1" applyAlignment="1">
      <alignment horizontal="right" vertical="center" wrapText="1"/>
    </xf>
    <xf numFmtId="164" fontId="5" fillId="0" borderId="5" xfId="1" applyNumberFormat="1" applyFont="1" applyFill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5" fillId="5" borderId="5" xfId="1" applyFont="1" applyFill="1" applyBorder="1" applyAlignment="1">
      <alignment vertical="center" wrapText="1"/>
    </xf>
    <xf numFmtId="0" fontId="5" fillId="5" borderId="5" xfId="1" applyFont="1" applyFill="1" applyBorder="1" applyAlignment="1" applyProtection="1">
      <alignment horizontal="center" vertical="center" wrapText="1"/>
      <protection locked="0"/>
    </xf>
    <xf numFmtId="164" fontId="5" fillId="0" borderId="5" xfId="1" applyNumberFormat="1" applyFont="1" applyBorder="1" applyAlignment="1">
      <alignment horizontal="right" vertical="center" wrapText="1"/>
    </xf>
    <xf numFmtId="164" fontId="5" fillId="0" borderId="0" xfId="1" applyNumberFormat="1" applyFont="1" applyAlignment="1">
      <alignment horizontal="center" vertical="center"/>
    </xf>
    <xf numFmtId="0" fontId="4" fillId="0" borderId="9" xfId="1" applyFont="1" applyFill="1" applyBorder="1" applyAlignment="1">
      <alignment horizontal="center" vertical="center" wrapText="1"/>
    </xf>
    <xf numFmtId="164" fontId="4" fillId="0" borderId="9" xfId="1" applyNumberFormat="1" applyFont="1" applyBorder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164" fontId="6" fillId="0" borderId="16" xfId="1" applyNumberFormat="1" applyFont="1" applyBorder="1" applyAlignment="1">
      <alignment horizontal="right" vertical="center"/>
    </xf>
    <xf numFmtId="0" fontId="6" fillId="0" borderId="0" xfId="1" applyFont="1" applyBorder="1" applyAlignment="1">
      <alignment horizontal="right" vertical="center"/>
    </xf>
    <xf numFmtId="164" fontId="6" fillId="0" borderId="0" xfId="1" applyNumberFormat="1" applyFont="1" applyBorder="1" applyAlignment="1">
      <alignment horizontal="right" vertic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 wrapText="1"/>
    </xf>
    <xf numFmtId="0" fontId="8" fillId="0" borderId="0" xfId="1" applyFont="1" applyAlignment="1">
      <alignment horizontal="left" vertical="center"/>
    </xf>
    <xf numFmtId="164" fontId="8" fillId="0" borderId="0" xfId="1" applyNumberFormat="1" applyFont="1" applyAlignment="1">
      <alignment horizontal="right" vertical="center" wrapText="1"/>
    </xf>
    <xf numFmtId="164" fontId="8" fillId="0" borderId="0" xfId="1" applyNumberFormat="1" applyFont="1" applyAlignment="1">
      <alignment horizontal="right" vertical="center"/>
    </xf>
    <xf numFmtId="0" fontId="5" fillId="0" borderId="0" xfId="1" applyFont="1" applyBorder="1" applyAlignment="1">
      <alignment horizontal="center" vertical="center"/>
    </xf>
    <xf numFmtId="0" fontId="5" fillId="7" borderId="0" xfId="1" applyFont="1" applyFill="1" applyAlignment="1">
      <alignment horizontal="left" vertical="center"/>
    </xf>
    <xf numFmtId="0" fontId="12" fillId="7" borderId="0" xfId="0" applyFont="1" applyFill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5" fillId="7" borderId="5" xfId="1" applyFont="1" applyFill="1" applyBorder="1" applyAlignment="1">
      <alignment vertical="center" wrapText="1"/>
    </xf>
    <xf numFmtId="0" fontId="13" fillId="0" borderId="0" xfId="0" applyFont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13" fillId="0" borderId="5" xfId="1" applyFont="1" applyFill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3" fillId="5" borderId="5" xfId="1" applyFont="1" applyFill="1" applyBorder="1" applyAlignment="1">
      <alignment vertical="center" wrapText="1"/>
    </xf>
    <xf numFmtId="164" fontId="5" fillId="0" borderId="0" xfId="1" applyNumberFormat="1" applyFont="1" applyAlignment="1">
      <alignment horizontal="right" vertical="center" wrapText="1"/>
    </xf>
    <xf numFmtId="164" fontId="5" fillId="0" borderId="0" xfId="1" applyNumberFormat="1" applyFont="1" applyAlignment="1">
      <alignment horizontal="right" vertical="center"/>
    </xf>
    <xf numFmtId="164" fontId="5" fillId="0" borderId="0" xfId="1" applyNumberFormat="1" applyFont="1" applyBorder="1" applyAlignment="1">
      <alignment horizontal="right" vertical="center"/>
    </xf>
    <xf numFmtId="0" fontId="11" fillId="0" borderId="0" xfId="0" applyFont="1" applyBorder="1" applyAlignment="1">
      <alignment horizontal="center" vertical="center"/>
    </xf>
    <xf numFmtId="0" fontId="14" fillId="0" borderId="0" xfId="3" applyFont="1" applyBorder="1" applyAlignment="1">
      <alignment horizontal="left"/>
    </xf>
    <xf numFmtId="164" fontId="14" fillId="0" borderId="0" xfId="0" applyNumberFormat="1" applyFont="1" applyBorder="1" applyAlignment="1"/>
    <xf numFmtId="0" fontId="14" fillId="0" borderId="0" xfId="0" applyFont="1" applyBorder="1" applyAlignment="1"/>
    <xf numFmtId="0" fontId="12" fillId="0" borderId="0" xfId="0" applyFont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12" fillId="0" borderId="0" xfId="0" applyFont="1" applyAlignment="1">
      <alignment vertical="center"/>
    </xf>
    <xf numFmtId="0" fontId="6" fillId="2" borderId="2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vertical="center"/>
    </xf>
    <xf numFmtId="0" fontId="6" fillId="4" borderId="2" xfId="1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64" fontId="4" fillId="0" borderId="10" xfId="1" applyNumberFormat="1" applyFont="1" applyFill="1" applyBorder="1" applyAlignment="1">
      <alignment horizontal="right" vertical="center" wrapText="1"/>
    </xf>
    <xf numFmtId="164" fontId="4" fillId="0" borderId="11" xfId="1" applyNumberFormat="1" applyFont="1" applyFill="1" applyBorder="1" applyAlignment="1">
      <alignment horizontal="right" vertical="center" wrapText="1"/>
    </xf>
    <xf numFmtId="164" fontId="4" fillId="0" borderId="12" xfId="1" applyNumberFormat="1" applyFont="1" applyFill="1" applyBorder="1" applyAlignment="1">
      <alignment horizontal="right" vertical="center" wrapText="1"/>
    </xf>
    <xf numFmtId="164" fontId="14" fillId="0" borderId="19" xfId="0" applyNumberFormat="1" applyFont="1" applyBorder="1" applyAlignment="1"/>
    <xf numFmtId="0" fontId="14" fillId="0" borderId="19" xfId="0" applyFont="1" applyBorder="1" applyAlignment="1"/>
    <xf numFmtId="0" fontId="6" fillId="0" borderId="13" xfId="1" applyFont="1" applyBorder="1" applyAlignment="1">
      <alignment horizontal="right" vertical="center"/>
    </xf>
    <xf numFmtId="0" fontId="6" fillId="0" borderId="14" xfId="1" applyFont="1" applyBorder="1" applyAlignment="1">
      <alignment horizontal="right" vertical="center"/>
    </xf>
    <xf numFmtId="0" fontId="6" fillId="0" borderId="15" xfId="1" applyFont="1" applyBorder="1" applyAlignment="1">
      <alignment horizontal="right" vertical="center"/>
    </xf>
    <xf numFmtId="0" fontId="6" fillId="4" borderId="6" xfId="1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6" xfId="3" applyFont="1" applyFill="1" applyBorder="1" applyAlignment="1">
      <alignment vertical="center" wrapText="1"/>
    </xf>
    <xf numFmtId="0" fontId="11" fillId="0" borderId="7" xfId="0" applyFont="1" applyBorder="1" applyAlignment="1"/>
    <xf numFmtId="0" fontId="12" fillId="0" borderId="7" xfId="0" applyFont="1" applyBorder="1" applyAlignment="1"/>
    <xf numFmtId="0" fontId="12" fillId="0" borderId="28" xfId="0" applyFont="1" applyBorder="1" applyAlignment="1"/>
    <xf numFmtId="0" fontId="11" fillId="0" borderId="30" xfId="3" applyFont="1" applyFill="1" applyBorder="1" applyAlignment="1">
      <alignment vertical="center" wrapText="1"/>
    </xf>
    <xf numFmtId="0" fontId="11" fillId="0" borderId="31" xfId="0" applyFont="1" applyBorder="1" applyAlignment="1"/>
    <xf numFmtId="0" fontId="12" fillId="0" borderId="31" xfId="0" applyFont="1" applyBorder="1" applyAlignment="1"/>
    <xf numFmtId="0" fontId="12" fillId="0" borderId="32" xfId="0" applyFont="1" applyBorder="1" applyAlignment="1"/>
    <xf numFmtId="0" fontId="5" fillId="7" borderId="0" xfId="1" applyFont="1" applyFill="1" applyAlignment="1">
      <alignment horizontal="center" vertical="center"/>
    </xf>
    <xf numFmtId="0" fontId="12" fillId="7" borderId="0" xfId="0" applyFont="1" applyFill="1" applyAlignment="1">
      <alignment vertical="center"/>
    </xf>
    <xf numFmtId="0" fontId="5" fillId="0" borderId="0" xfId="1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164" fontId="10" fillId="0" borderId="23" xfId="0" applyNumberFormat="1" applyFont="1" applyBorder="1" applyAlignment="1"/>
    <xf numFmtId="0" fontId="10" fillId="0" borderId="28" xfId="0" applyFont="1" applyBorder="1" applyAlignment="1"/>
    <xf numFmtId="0" fontId="13" fillId="0" borderId="0" xfId="0" applyFont="1" applyAlignment="1">
      <alignment horizontal="justify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19" xfId="3" applyFont="1" applyBorder="1" applyAlignment="1">
      <alignment horizontal="left"/>
    </xf>
    <xf numFmtId="0" fontId="10" fillId="0" borderId="23" xfId="3" applyFont="1" applyFill="1" applyBorder="1" applyAlignment="1">
      <alignment horizontal="center" vertical="center" wrapText="1"/>
    </xf>
    <xf numFmtId="0" fontId="11" fillId="0" borderId="8" xfId="0" applyFont="1" applyBorder="1" applyAlignment="1">
      <alignment vertical="center" wrapText="1"/>
    </xf>
    <xf numFmtId="0" fontId="10" fillId="0" borderId="29" xfId="3" applyFont="1" applyFill="1" applyBorder="1" applyAlignment="1">
      <alignment horizontal="center" vertical="center" wrapText="1"/>
    </xf>
    <xf numFmtId="0" fontId="11" fillId="0" borderId="26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 shrinkToFit="1"/>
    </xf>
    <xf numFmtId="0" fontId="12" fillId="0" borderId="3" xfId="0" applyFont="1" applyBorder="1" applyAlignment="1">
      <alignment horizontal="center" vertical="center" wrapText="1" shrinkToFit="1"/>
    </xf>
    <xf numFmtId="0" fontId="12" fillId="0" borderId="27" xfId="0" applyFont="1" applyBorder="1" applyAlignment="1">
      <alignment horizontal="center" vertical="center" wrapText="1" shrinkToFit="1"/>
    </xf>
    <xf numFmtId="0" fontId="6" fillId="4" borderId="17" xfId="1" applyFont="1" applyFill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164" fontId="4" fillId="0" borderId="21" xfId="3" applyNumberFormat="1" applyFont="1" applyBorder="1" applyAlignment="1">
      <alignment horizontal="center" vertical="center" wrapText="1" shrinkToFit="1"/>
    </xf>
    <xf numFmtId="0" fontId="11" fillId="0" borderId="27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 shrinkToFit="1"/>
    </xf>
    <xf numFmtId="0" fontId="11" fillId="0" borderId="20" xfId="0" applyFont="1" applyBorder="1" applyAlignment="1">
      <alignment horizontal="center" vertical="center" wrapText="1" shrinkToFit="1"/>
    </xf>
    <xf numFmtId="0" fontId="10" fillId="0" borderId="22" xfId="3" applyFont="1" applyFill="1" applyBorder="1" applyAlignment="1">
      <alignment horizontal="center" vertical="center" wrapText="1"/>
    </xf>
    <xf numFmtId="0" fontId="11" fillId="0" borderId="20" xfId="0" applyFont="1" applyBorder="1" applyAlignment="1">
      <alignment vertical="center" wrapText="1"/>
    </xf>
    <xf numFmtId="0" fontId="5" fillId="0" borderId="0" xfId="1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7" borderId="0" xfId="0" applyFont="1" applyFill="1" applyAlignment="1">
      <alignment vertical="center" wrapText="1"/>
    </xf>
    <xf numFmtId="0" fontId="5" fillId="0" borderId="0" xfId="1" applyFont="1" applyAlignment="1">
      <alignment horizontal="left" vertical="center"/>
    </xf>
  </cellXfs>
  <cellStyles count="5">
    <cellStyle name="Měna 2" xfId="4"/>
    <cellStyle name="Normální" xfId="0" builtinId="0"/>
    <cellStyle name="Normální 2" xfId="3"/>
    <cellStyle name="Normální 3" xfId="1"/>
    <cellStyle name="Normální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1"/>
  <sheetViews>
    <sheetView tabSelected="1" view="pageLayout" zoomScaleNormal="100" workbookViewId="0">
      <selection activeCell="E18" sqref="E18"/>
    </sheetView>
  </sheetViews>
  <sheetFormatPr defaultColWidth="9.140625" defaultRowHeight="12.75" x14ac:dyDescent="0.25"/>
  <cols>
    <col min="1" max="1" width="7.140625" style="21" customWidth="1"/>
    <col min="2" max="2" width="14.42578125" style="22" customWidth="1"/>
    <col min="3" max="3" width="11.140625" style="22" customWidth="1"/>
    <col min="4" max="4" width="12.28515625" style="22" customWidth="1"/>
    <col min="5" max="5" width="48" style="23" customWidth="1"/>
    <col min="6" max="6" width="10.28515625" style="21" customWidth="1"/>
    <col min="7" max="7" width="12.5703125" style="24" customWidth="1"/>
    <col min="8" max="8" width="5.5703125" style="3" customWidth="1"/>
    <col min="9" max="9" width="13.140625" style="25" customWidth="1"/>
    <col min="10" max="10" width="12" style="21" bestFit="1" customWidth="1"/>
    <col min="11" max="11" width="9.42578125" style="21" bestFit="1" customWidth="1"/>
    <col min="12" max="16384" width="9.140625" style="21"/>
  </cols>
  <sheetData>
    <row r="1" spans="1:11" s="3" customFormat="1" ht="26.25" thickBot="1" x14ac:dyDescent="0.3">
      <c r="A1" s="1" t="s">
        <v>0</v>
      </c>
      <c r="B1" s="1" t="s">
        <v>1</v>
      </c>
      <c r="C1" s="1" t="s">
        <v>73</v>
      </c>
      <c r="D1" s="1" t="s">
        <v>74</v>
      </c>
      <c r="E1" s="1" t="s">
        <v>90</v>
      </c>
      <c r="F1" s="1" t="s">
        <v>2</v>
      </c>
      <c r="G1" s="1" t="s">
        <v>21</v>
      </c>
      <c r="H1" s="1" t="s">
        <v>3</v>
      </c>
      <c r="I1" s="2" t="s">
        <v>25</v>
      </c>
    </row>
    <row r="2" spans="1:11" s="3" customFormat="1" ht="16.5" thickBot="1" x14ac:dyDescent="0.3">
      <c r="A2" s="50" t="s">
        <v>13</v>
      </c>
      <c r="B2" s="51"/>
      <c r="C2" s="51"/>
      <c r="D2" s="51"/>
      <c r="E2" s="51"/>
      <c r="F2" s="51"/>
      <c r="G2" s="51"/>
      <c r="H2" s="51"/>
      <c r="I2" s="52"/>
    </row>
    <row r="3" spans="1:11" s="3" customFormat="1" ht="15.75" x14ac:dyDescent="0.25">
      <c r="A3" s="53" t="s">
        <v>19</v>
      </c>
      <c r="B3" s="56"/>
      <c r="C3" s="56"/>
      <c r="D3" s="56"/>
      <c r="E3" s="56"/>
      <c r="F3" s="56"/>
      <c r="G3" s="56"/>
      <c r="H3" s="56"/>
      <c r="I3" s="57"/>
    </row>
    <row r="4" spans="1:11" s="9" customFormat="1" ht="85.5" customHeight="1" x14ac:dyDescent="0.25">
      <c r="A4" s="4" t="s">
        <v>32</v>
      </c>
      <c r="B4" s="5" t="s">
        <v>15</v>
      </c>
      <c r="C4" s="32"/>
      <c r="D4" s="32"/>
      <c r="E4" s="35" t="s">
        <v>85</v>
      </c>
      <c r="F4" s="6" t="s">
        <v>4</v>
      </c>
      <c r="G4" s="7"/>
      <c r="H4" s="4">
        <v>1</v>
      </c>
      <c r="I4" s="8">
        <f t="shared" ref="I4:I12" si="0">H4*G4</f>
        <v>0</v>
      </c>
    </row>
    <row r="5" spans="1:11" s="10" customFormat="1" ht="134.25" customHeight="1" x14ac:dyDescent="0.25">
      <c r="A5" s="4" t="s">
        <v>33</v>
      </c>
      <c r="B5" s="5" t="s">
        <v>71</v>
      </c>
      <c r="C5" s="32"/>
      <c r="D5" s="32"/>
      <c r="E5" s="35" t="s">
        <v>91</v>
      </c>
      <c r="F5" s="6" t="s">
        <v>4</v>
      </c>
      <c r="G5" s="7"/>
      <c r="H5" s="4">
        <v>1</v>
      </c>
      <c r="I5" s="8">
        <f t="shared" si="0"/>
        <v>0</v>
      </c>
    </row>
    <row r="6" spans="1:11" s="10" customFormat="1" ht="30" customHeight="1" x14ac:dyDescent="0.25">
      <c r="A6" s="4" t="s">
        <v>34</v>
      </c>
      <c r="B6" s="5" t="s">
        <v>82</v>
      </c>
      <c r="C6" s="32"/>
      <c r="D6" s="32"/>
      <c r="E6" s="35" t="s">
        <v>84</v>
      </c>
      <c r="F6" s="6" t="s">
        <v>8</v>
      </c>
      <c r="G6" s="7"/>
      <c r="H6" s="4">
        <v>1</v>
      </c>
      <c r="I6" s="8">
        <f t="shared" si="0"/>
        <v>0</v>
      </c>
    </row>
    <row r="7" spans="1:11" s="10" customFormat="1" ht="99" customHeight="1" x14ac:dyDescent="0.25">
      <c r="A7" s="4" t="s">
        <v>35</v>
      </c>
      <c r="B7" s="5" t="s">
        <v>5</v>
      </c>
      <c r="C7" s="32"/>
      <c r="D7" s="32"/>
      <c r="E7" s="35" t="s">
        <v>86</v>
      </c>
      <c r="F7" s="6" t="s">
        <v>4</v>
      </c>
      <c r="G7" s="7"/>
      <c r="H7" s="4">
        <v>1</v>
      </c>
      <c r="I7" s="8">
        <f t="shared" si="0"/>
        <v>0</v>
      </c>
    </row>
    <row r="8" spans="1:11" s="10" customFormat="1" ht="24.75" customHeight="1" x14ac:dyDescent="0.25">
      <c r="A8" s="4" t="s">
        <v>36</v>
      </c>
      <c r="B8" s="5" t="s">
        <v>6</v>
      </c>
      <c r="C8" s="32"/>
      <c r="D8" s="32"/>
      <c r="E8" s="35" t="s">
        <v>83</v>
      </c>
      <c r="F8" s="6" t="s">
        <v>4</v>
      </c>
      <c r="G8" s="7"/>
      <c r="H8" s="4">
        <v>1</v>
      </c>
      <c r="I8" s="8">
        <f t="shared" si="0"/>
        <v>0</v>
      </c>
    </row>
    <row r="9" spans="1:11" s="10" customFormat="1" ht="28.5" customHeight="1" x14ac:dyDescent="0.25">
      <c r="A9" s="4" t="s">
        <v>37</v>
      </c>
      <c r="B9" s="5" t="s">
        <v>7</v>
      </c>
      <c r="C9" s="32"/>
      <c r="D9" s="32"/>
      <c r="E9" s="35" t="s">
        <v>87</v>
      </c>
      <c r="F9" s="6" t="s">
        <v>8</v>
      </c>
      <c r="G9" s="7"/>
      <c r="H9" s="4">
        <v>1</v>
      </c>
      <c r="I9" s="8">
        <f t="shared" si="0"/>
        <v>0</v>
      </c>
    </row>
    <row r="10" spans="1:11" s="10" customFormat="1" ht="63.75" customHeight="1" x14ac:dyDescent="0.25">
      <c r="A10" s="4" t="s">
        <v>38</v>
      </c>
      <c r="B10" s="5" t="s">
        <v>9</v>
      </c>
      <c r="C10" s="32"/>
      <c r="D10" s="32"/>
      <c r="E10" s="35" t="s">
        <v>88</v>
      </c>
      <c r="F10" s="6" t="s">
        <v>4</v>
      </c>
      <c r="G10" s="7"/>
      <c r="H10" s="4">
        <v>1</v>
      </c>
      <c r="I10" s="8">
        <f t="shared" si="0"/>
        <v>0</v>
      </c>
    </row>
    <row r="11" spans="1:11" s="10" customFormat="1" ht="75.75" customHeight="1" x14ac:dyDescent="0.25">
      <c r="A11" s="4" t="s">
        <v>39</v>
      </c>
      <c r="B11" s="5" t="s">
        <v>10</v>
      </c>
      <c r="C11" s="32"/>
      <c r="D11" s="32"/>
      <c r="E11" s="35" t="s">
        <v>109</v>
      </c>
      <c r="F11" s="6" t="s">
        <v>4</v>
      </c>
      <c r="G11" s="7"/>
      <c r="H11" s="4">
        <v>1</v>
      </c>
      <c r="I11" s="8">
        <f t="shared" si="0"/>
        <v>0</v>
      </c>
    </row>
    <row r="12" spans="1:11" s="10" customFormat="1" ht="52.5" customHeight="1" x14ac:dyDescent="0.25">
      <c r="A12" s="4" t="s">
        <v>40</v>
      </c>
      <c r="B12" s="5" t="s">
        <v>78</v>
      </c>
      <c r="C12" s="4" t="s">
        <v>81</v>
      </c>
      <c r="D12" s="4" t="s">
        <v>81</v>
      </c>
      <c r="E12" s="35" t="s">
        <v>89</v>
      </c>
      <c r="F12" s="6" t="s">
        <v>8</v>
      </c>
      <c r="G12" s="7"/>
      <c r="H12" s="4">
        <v>1</v>
      </c>
      <c r="I12" s="8">
        <f t="shared" si="0"/>
        <v>0</v>
      </c>
    </row>
    <row r="13" spans="1:11" s="9" customFormat="1" ht="150" customHeight="1" x14ac:dyDescent="0.25">
      <c r="A13" s="4" t="s">
        <v>41</v>
      </c>
      <c r="B13" s="11" t="s">
        <v>16</v>
      </c>
      <c r="C13" s="32"/>
      <c r="D13" s="32"/>
      <c r="E13" s="38" t="s">
        <v>110</v>
      </c>
      <c r="F13" s="12" t="s">
        <v>4</v>
      </c>
      <c r="G13" s="7"/>
      <c r="H13" s="4">
        <v>1</v>
      </c>
      <c r="I13" s="13">
        <f t="shared" ref="I13" si="1">H13*G13</f>
        <v>0</v>
      </c>
    </row>
    <row r="14" spans="1:11" s="9" customFormat="1" ht="48" x14ac:dyDescent="0.25">
      <c r="A14" s="4" t="s">
        <v>42</v>
      </c>
      <c r="B14" s="11" t="s">
        <v>17</v>
      </c>
      <c r="C14" s="32"/>
      <c r="D14" s="32"/>
      <c r="E14" s="38" t="s">
        <v>93</v>
      </c>
      <c r="F14" s="12" t="s">
        <v>4</v>
      </c>
      <c r="G14" s="7"/>
      <c r="H14" s="4">
        <v>1</v>
      </c>
      <c r="I14" s="13">
        <f t="shared" ref="I14" si="2">H14*G14</f>
        <v>0</v>
      </c>
    </row>
    <row r="15" spans="1:11" s="9" customFormat="1" ht="13.5" thickBot="1" x14ac:dyDescent="0.3">
      <c r="A15" s="15"/>
      <c r="B15" s="58" t="s">
        <v>11</v>
      </c>
      <c r="C15" s="59"/>
      <c r="D15" s="59"/>
      <c r="E15" s="59"/>
      <c r="F15" s="59"/>
      <c r="G15" s="59"/>
      <c r="H15" s="60"/>
      <c r="I15" s="16">
        <f>SUM(I4:I14)</f>
        <v>0</v>
      </c>
    </row>
    <row r="16" spans="1:11" s="3" customFormat="1" ht="16.5" thickTop="1" x14ac:dyDescent="0.25">
      <c r="A16" s="66" t="s">
        <v>31</v>
      </c>
      <c r="B16" s="67"/>
      <c r="C16" s="67"/>
      <c r="D16" s="67"/>
      <c r="E16" s="67"/>
      <c r="F16" s="67"/>
      <c r="G16" s="67"/>
      <c r="H16" s="67"/>
      <c r="I16" s="67"/>
      <c r="K16" s="14"/>
    </row>
    <row r="17" spans="1:11" s="3" customFormat="1" ht="57.75" customHeight="1" x14ac:dyDescent="0.25">
      <c r="A17" s="4" t="s">
        <v>43</v>
      </c>
      <c r="B17" s="11" t="s">
        <v>29</v>
      </c>
      <c r="C17" s="4" t="s">
        <v>81</v>
      </c>
      <c r="D17" s="4" t="s">
        <v>81</v>
      </c>
      <c r="E17" s="38" t="s">
        <v>112</v>
      </c>
      <c r="F17" s="12" t="s">
        <v>8</v>
      </c>
      <c r="G17" s="7"/>
      <c r="H17" s="4">
        <v>1</v>
      </c>
      <c r="I17" s="13">
        <f t="shared" ref="I17:I18" si="3">H17*G17</f>
        <v>0</v>
      </c>
      <c r="K17" s="14"/>
    </row>
    <row r="18" spans="1:11" s="3" customFormat="1" ht="39.6" customHeight="1" x14ac:dyDescent="0.25">
      <c r="A18" s="4" t="s">
        <v>79</v>
      </c>
      <c r="B18" s="11" t="s">
        <v>30</v>
      </c>
      <c r="C18" s="4" t="s">
        <v>81</v>
      </c>
      <c r="D18" s="4" t="s">
        <v>81</v>
      </c>
      <c r="E18" s="38" t="s">
        <v>114</v>
      </c>
      <c r="F18" s="12" t="s">
        <v>8</v>
      </c>
      <c r="G18" s="7"/>
      <c r="H18" s="4">
        <v>1</v>
      </c>
      <c r="I18" s="13">
        <f t="shared" si="3"/>
        <v>0</v>
      </c>
      <c r="K18" s="14"/>
    </row>
    <row r="19" spans="1:11" s="9" customFormat="1" ht="25.5" customHeight="1" x14ac:dyDescent="0.25">
      <c r="A19" s="4" t="s">
        <v>80</v>
      </c>
      <c r="B19" s="5" t="s">
        <v>12</v>
      </c>
      <c r="C19" s="4" t="s">
        <v>81</v>
      </c>
      <c r="D19" s="4" t="s">
        <v>81</v>
      </c>
      <c r="E19" s="38" t="s">
        <v>113</v>
      </c>
      <c r="F19" s="6" t="s">
        <v>8</v>
      </c>
      <c r="G19" s="7"/>
      <c r="H19" s="4">
        <v>1</v>
      </c>
      <c r="I19" s="8">
        <f t="shared" ref="I19" si="4">H19*G19</f>
        <v>0</v>
      </c>
    </row>
    <row r="20" spans="1:11" s="17" customFormat="1" ht="13.5" thickBot="1" x14ac:dyDescent="0.3">
      <c r="A20" s="15"/>
      <c r="B20" s="58" t="s">
        <v>11</v>
      </c>
      <c r="C20" s="59"/>
      <c r="D20" s="59"/>
      <c r="E20" s="59"/>
      <c r="F20" s="59"/>
      <c r="G20" s="59"/>
      <c r="H20" s="60"/>
      <c r="I20" s="16">
        <f>SUM(I17:I19)</f>
        <v>0</v>
      </c>
    </row>
    <row r="21" spans="1:11" s="3" customFormat="1" ht="17.25" thickTop="1" thickBot="1" x14ac:dyDescent="0.3">
      <c r="A21" s="63" t="s">
        <v>14</v>
      </c>
      <c r="B21" s="64"/>
      <c r="C21" s="64"/>
      <c r="D21" s="64"/>
      <c r="E21" s="64"/>
      <c r="F21" s="64"/>
      <c r="G21" s="64"/>
      <c r="H21" s="65"/>
      <c r="I21" s="18">
        <f>I15+I20</f>
        <v>0</v>
      </c>
      <c r="J21" s="14"/>
    </row>
    <row r="22" spans="1:11" s="3" customFormat="1" ht="15.75" x14ac:dyDescent="0.25">
      <c r="A22" s="19"/>
      <c r="B22" s="19"/>
      <c r="C22" s="19"/>
      <c r="D22" s="19"/>
      <c r="E22" s="19"/>
      <c r="F22" s="19"/>
      <c r="G22" s="19"/>
      <c r="H22" s="19"/>
      <c r="I22" s="20"/>
    </row>
    <row r="23" spans="1:11" s="3" customFormat="1" ht="15.75" x14ac:dyDescent="0.25">
      <c r="A23" s="19"/>
      <c r="B23" s="19"/>
      <c r="C23" s="19"/>
      <c r="D23" s="19"/>
      <c r="E23" s="19"/>
      <c r="F23" s="19"/>
      <c r="G23" s="19"/>
      <c r="H23" s="19"/>
      <c r="I23" s="20"/>
    </row>
    <row r="24" spans="1:11" x14ac:dyDescent="0.25">
      <c r="A24" s="29"/>
      <c r="B24" s="17"/>
      <c r="C24" s="17"/>
      <c r="D24" s="17"/>
      <c r="E24" s="34"/>
      <c r="F24" s="29"/>
      <c r="G24" s="39"/>
      <c r="H24" s="29"/>
      <c r="I24" s="40"/>
    </row>
    <row r="25" spans="1:11" ht="26.25" thickBot="1" x14ac:dyDescent="0.3">
      <c r="A25" s="1" t="s">
        <v>0</v>
      </c>
      <c r="B25" s="1" t="s">
        <v>1</v>
      </c>
      <c r="C25" s="1" t="s">
        <v>73</v>
      </c>
      <c r="D25" s="1" t="s">
        <v>74</v>
      </c>
      <c r="E25" s="1" t="s">
        <v>90</v>
      </c>
      <c r="F25" s="1" t="s">
        <v>2</v>
      </c>
      <c r="G25" s="1" t="s">
        <v>21</v>
      </c>
      <c r="H25" s="1" t="s">
        <v>3</v>
      </c>
      <c r="I25" s="2" t="s">
        <v>25</v>
      </c>
    </row>
    <row r="26" spans="1:11" ht="16.5" thickBot="1" x14ac:dyDescent="0.3">
      <c r="A26" s="50" t="s">
        <v>18</v>
      </c>
      <c r="B26" s="51"/>
      <c r="C26" s="51"/>
      <c r="D26" s="51"/>
      <c r="E26" s="51"/>
      <c r="F26" s="51"/>
      <c r="G26" s="51"/>
      <c r="H26" s="51"/>
      <c r="I26" s="52"/>
    </row>
    <row r="27" spans="1:11" ht="15.75" x14ac:dyDescent="0.25">
      <c r="A27" s="53" t="s">
        <v>19</v>
      </c>
      <c r="B27" s="54"/>
      <c r="C27" s="54"/>
      <c r="D27" s="54"/>
      <c r="E27" s="54"/>
      <c r="F27" s="54"/>
      <c r="G27" s="54"/>
      <c r="H27" s="54"/>
      <c r="I27" s="55"/>
    </row>
    <row r="28" spans="1:11" ht="88.5" customHeight="1" x14ac:dyDescent="0.25">
      <c r="A28" s="4" t="s">
        <v>44</v>
      </c>
      <c r="B28" s="5" t="s">
        <v>15</v>
      </c>
      <c r="C28" s="32"/>
      <c r="D28" s="32"/>
      <c r="E28" s="35" t="s">
        <v>85</v>
      </c>
      <c r="F28" s="6" t="s">
        <v>4</v>
      </c>
      <c r="G28" s="7"/>
      <c r="H28" s="4">
        <v>1</v>
      </c>
      <c r="I28" s="8">
        <f t="shared" ref="I28:I38" si="5">H28*G28</f>
        <v>0</v>
      </c>
    </row>
    <row r="29" spans="1:11" ht="135.75" customHeight="1" x14ac:dyDescent="0.25">
      <c r="A29" s="4" t="s">
        <v>45</v>
      </c>
      <c r="B29" s="5" t="s">
        <v>71</v>
      </c>
      <c r="C29" s="32"/>
      <c r="D29" s="32"/>
      <c r="E29" s="35" t="s">
        <v>91</v>
      </c>
      <c r="F29" s="6" t="s">
        <v>4</v>
      </c>
      <c r="G29" s="7"/>
      <c r="H29" s="4">
        <v>1</v>
      </c>
      <c r="I29" s="8">
        <f t="shared" si="5"/>
        <v>0</v>
      </c>
    </row>
    <row r="30" spans="1:11" ht="27.75" customHeight="1" x14ac:dyDescent="0.25">
      <c r="A30" s="4" t="s">
        <v>46</v>
      </c>
      <c r="B30" s="5" t="s">
        <v>82</v>
      </c>
      <c r="C30" s="32"/>
      <c r="D30" s="32"/>
      <c r="E30" s="35" t="s">
        <v>84</v>
      </c>
      <c r="F30" s="6" t="s">
        <v>8</v>
      </c>
      <c r="G30" s="7"/>
      <c r="H30" s="4">
        <v>1</v>
      </c>
      <c r="I30" s="8">
        <f t="shared" si="5"/>
        <v>0</v>
      </c>
    </row>
    <row r="31" spans="1:11" ht="97.5" customHeight="1" x14ac:dyDescent="0.25">
      <c r="A31" s="4" t="s">
        <v>47</v>
      </c>
      <c r="B31" s="5" t="s">
        <v>5</v>
      </c>
      <c r="C31" s="32"/>
      <c r="D31" s="32"/>
      <c r="E31" s="35" t="s">
        <v>86</v>
      </c>
      <c r="F31" s="6" t="s">
        <v>4</v>
      </c>
      <c r="G31" s="7"/>
      <c r="H31" s="4">
        <v>1</v>
      </c>
      <c r="I31" s="8">
        <f t="shared" si="5"/>
        <v>0</v>
      </c>
    </row>
    <row r="32" spans="1:11" ht="28.5" customHeight="1" x14ac:dyDescent="0.25">
      <c r="A32" s="4" t="s">
        <v>48</v>
      </c>
      <c r="B32" s="5" t="s">
        <v>6</v>
      </c>
      <c r="C32" s="32"/>
      <c r="D32" s="32"/>
      <c r="E32" s="35" t="s">
        <v>83</v>
      </c>
      <c r="F32" s="6" t="s">
        <v>4</v>
      </c>
      <c r="G32" s="7"/>
      <c r="H32" s="4">
        <v>1</v>
      </c>
      <c r="I32" s="8">
        <f t="shared" si="5"/>
        <v>0</v>
      </c>
    </row>
    <row r="33" spans="1:9" ht="30" customHeight="1" x14ac:dyDescent="0.25">
      <c r="A33" s="4" t="s">
        <v>52</v>
      </c>
      <c r="B33" s="5" t="s">
        <v>7</v>
      </c>
      <c r="C33" s="32"/>
      <c r="D33" s="32"/>
      <c r="E33" s="35" t="s">
        <v>87</v>
      </c>
      <c r="F33" s="6" t="s">
        <v>8</v>
      </c>
      <c r="G33" s="7"/>
      <c r="H33" s="4">
        <v>1</v>
      </c>
      <c r="I33" s="8">
        <f t="shared" si="5"/>
        <v>0</v>
      </c>
    </row>
    <row r="34" spans="1:9" ht="65.25" customHeight="1" x14ac:dyDescent="0.25">
      <c r="A34" s="4" t="s">
        <v>51</v>
      </c>
      <c r="B34" s="5" t="s">
        <v>9</v>
      </c>
      <c r="C34" s="32"/>
      <c r="D34" s="32"/>
      <c r="E34" s="35" t="s">
        <v>88</v>
      </c>
      <c r="F34" s="6" t="s">
        <v>4</v>
      </c>
      <c r="G34" s="7"/>
      <c r="H34" s="4">
        <v>1</v>
      </c>
      <c r="I34" s="8">
        <f t="shared" si="5"/>
        <v>0</v>
      </c>
    </row>
    <row r="35" spans="1:9" ht="72" x14ac:dyDescent="0.25">
      <c r="A35" s="4" t="s">
        <v>50</v>
      </c>
      <c r="B35" s="5" t="s">
        <v>10</v>
      </c>
      <c r="C35" s="32"/>
      <c r="D35" s="32"/>
      <c r="E35" s="35" t="s">
        <v>109</v>
      </c>
      <c r="F35" s="6" t="s">
        <v>4</v>
      </c>
      <c r="G35" s="7"/>
      <c r="H35" s="4">
        <v>1</v>
      </c>
      <c r="I35" s="8">
        <f t="shared" si="5"/>
        <v>0</v>
      </c>
    </row>
    <row r="36" spans="1:9" ht="48" x14ac:dyDescent="0.25">
      <c r="A36" s="4" t="s">
        <v>49</v>
      </c>
      <c r="B36" s="5" t="s">
        <v>78</v>
      </c>
      <c r="C36" s="4" t="s">
        <v>81</v>
      </c>
      <c r="D36" s="4" t="s">
        <v>81</v>
      </c>
      <c r="E36" s="35" t="s">
        <v>89</v>
      </c>
      <c r="F36" s="6" t="s">
        <v>8</v>
      </c>
      <c r="G36" s="7"/>
      <c r="H36" s="4">
        <v>1</v>
      </c>
      <c r="I36" s="8">
        <f t="shared" si="5"/>
        <v>0</v>
      </c>
    </row>
    <row r="37" spans="1:9" ht="150.75" customHeight="1" x14ac:dyDescent="0.25">
      <c r="A37" s="4" t="s">
        <v>56</v>
      </c>
      <c r="B37" s="11" t="s">
        <v>16</v>
      </c>
      <c r="C37" s="32"/>
      <c r="D37" s="32"/>
      <c r="E37" s="38" t="s">
        <v>92</v>
      </c>
      <c r="F37" s="12" t="s">
        <v>4</v>
      </c>
      <c r="G37" s="7"/>
      <c r="H37" s="4">
        <v>1</v>
      </c>
      <c r="I37" s="13">
        <f t="shared" si="5"/>
        <v>0</v>
      </c>
    </row>
    <row r="38" spans="1:9" ht="48" x14ac:dyDescent="0.25">
      <c r="A38" s="4" t="s">
        <v>57</v>
      </c>
      <c r="B38" s="11" t="s">
        <v>17</v>
      </c>
      <c r="C38" s="32"/>
      <c r="D38" s="32"/>
      <c r="E38" s="38" t="s">
        <v>93</v>
      </c>
      <c r="F38" s="12" t="s">
        <v>4</v>
      </c>
      <c r="G38" s="7"/>
      <c r="H38" s="4">
        <v>1</v>
      </c>
      <c r="I38" s="13">
        <f t="shared" si="5"/>
        <v>0</v>
      </c>
    </row>
    <row r="39" spans="1:9" ht="13.5" thickBot="1" x14ac:dyDescent="0.3">
      <c r="A39" s="15"/>
      <c r="B39" s="58" t="s">
        <v>11</v>
      </c>
      <c r="C39" s="59"/>
      <c r="D39" s="59"/>
      <c r="E39" s="59"/>
      <c r="F39" s="59"/>
      <c r="G39" s="59"/>
      <c r="H39" s="60"/>
      <c r="I39" s="16">
        <f>SUM(I28:I38)</f>
        <v>0</v>
      </c>
    </row>
    <row r="40" spans="1:9" ht="16.5" thickTop="1" x14ac:dyDescent="0.25">
      <c r="A40" s="66" t="s">
        <v>31</v>
      </c>
      <c r="B40" s="67"/>
      <c r="C40" s="67"/>
      <c r="D40" s="67"/>
      <c r="E40" s="67"/>
      <c r="F40" s="67"/>
      <c r="G40" s="67"/>
      <c r="H40" s="67"/>
      <c r="I40" s="67"/>
    </row>
    <row r="41" spans="1:9" ht="57" customHeight="1" x14ac:dyDescent="0.25">
      <c r="A41" s="4" t="s">
        <v>58</v>
      </c>
      <c r="B41" s="11" t="s">
        <v>29</v>
      </c>
      <c r="C41" s="4" t="s">
        <v>81</v>
      </c>
      <c r="D41" s="4" t="s">
        <v>81</v>
      </c>
      <c r="E41" s="38" t="s">
        <v>112</v>
      </c>
      <c r="F41" s="12" t="s">
        <v>8</v>
      </c>
      <c r="G41" s="7"/>
      <c r="H41" s="4">
        <v>1</v>
      </c>
      <c r="I41" s="13">
        <f t="shared" ref="I41:I43" si="6">H41*G41</f>
        <v>0</v>
      </c>
    </row>
    <row r="42" spans="1:9" ht="43.5" customHeight="1" x14ac:dyDescent="0.25">
      <c r="A42" s="4" t="s">
        <v>94</v>
      </c>
      <c r="B42" s="11" t="s">
        <v>30</v>
      </c>
      <c r="C42" s="4" t="s">
        <v>81</v>
      </c>
      <c r="D42" s="4" t="s">
        <v>81</v>
      </c>
      <c r="E42" s="38" t="s">
        <v>114</v>
      </c>
      <c r="F42" s="12" t="s">
        <v>8</v>
      </c>
      <c r="G42" s="7"/>
      <c r="H42" s="4">
        <v>1</v>
      </c>
      <c r="I42" s="13">
        <f t="shared" si="6"/>
        <v>0</v>
      </c>
    </row>
    <row r="43" spans="1:9" ht="25.5" x14ac:dyDescent="0.25">
      <c r="A43" s="4" t="s">
        <v>95</v>
      </c>
      <c r="B43" s="5" t="s">
        <v>12</v>
      </c>
      <c r="C43" s="4" t="s">
        <v>81</v>
      </c>
      <c r="D43" s="4" t="s">
        <v>81</v>
      </c>
      <c r="E43" s="38" t="s">
        <v>113</v>
      </c>
      <c r="F43" s="6" t="s">
        <v>8</v>
      </c>
      <c r="G43" s="7"/>
      <c r="H43" s="4">
        <v>1</v>
      </c>
      <c r="I43" s="8">
        <f t="shared" si="6"/>
        <v>0</v>
      </c>
    </row>
    <row r="44" spans="1:9" ht="13.5" thickBot="1" x14ac:dyDescent="0.3">
      <c r="A44" s="15"/>
      <c r="B44" s="58" t="s">
        <v>11</v>
      </c>
      <c r="C44" s="59"/>
      <c r="D44" s="59"/>
      <c r="E44" s="59"/>
      <c r="F44" s="59"/>
      <c r="G44" s="59"/>
      <c r="H44" s="60"/>
      <c r="I44" s="16">
        <f>SUM(I41:I43)</f>
        <v>0</v>
      </c>
    </row>
    <row r="45" spans="1:9" ht="17.25" thickTop="1" thickBot="1" x14ac:dyDescent="0.3">
      <c r="A45" s="63" t="s">
        <v>20</v>
      </c>
      <c r="B45" s="64"/>
      <c r="C45" s="64"/>
      <c r="D45" s="64"/>
      <c r="E45" s="64"/>
      <c r="F45" s="64"/>
      <c r="G45" s="64"/>
      <c r="H45" s="65"/>
      <c r="I45" s="18">
        <f>I39+I44</f>
        <v>0</v>
      </c>
    </row>
    <row r="46" spans="1:9" ht="15.75" x14ac:dyDescent="0.25">
      <c r="A46" s="19"/>
      <c r="B46" s="19"/>
      <c r="C46" s="19"/>
      <c r="D46" s="19"/>
      <c r="E46" s="19"/>
      <c r="F46" s="19"/>
      <c r="G46" s="19"/>
      <c r="H46" s="19"/>
      <c r="I46" s="20"/>
    </row>
    <row r="47" spans="1:9" ht="15.75" x14ac:dyDescent="0.25">
      <c r="A47" s="19"/>
      <c r="B47" s="19"/>
      <c r="C47" s="19"/>
      <c r="D47" s="19"/>
      <c r="E47" s="19"/>
      <c r="F47" s="19"/>
      <c r="G47" s="19"/>
      <c r="H47" s="19"/>
      <c r="I47" s="20"/>
    </row>
    <row r="48" spans="1:9" x14ac:dyDescent="0.25">
      <c r="A48" s="29"/>
      <c r="B48" s="17"/>
      <c r="C48" s="17"/>
      <c r="D48" s="17"/>
      <c r="E48" s="34"/>
      <c r="F48" s="29"/>
      <c r="G48" s="39"/>
      <c r="H48" s="29"/>
      <c r="I48" s="40"/>
    </row>
    <row r="49" spans="1:9" ht="26.25" thickBot="1" x14ac:dyDescent="0.3">
      <c r="A49" s="1" t="s">
        <v>0</v>
      </c>
      <c r="B49" s="1" t="s">
        <v>1</v>
      </c>
      <c r="C49" s="1" t="s">
        <v>73</v>
      </c>
      <c r="D49" s="1" t="s">
        <v>74</v>
      </c>
      <c r="E49" s="1" t="s">
        <v>90</v>
      </c>
      <c r="F49" s="1" t="s">
        <v>2</v>
      </c>
      <c r="G49" s="1" t="s">
        <v>21</v>
      </c>
      <c r="H49" s="1" t="s">
        <v>3</v>
      </c>
      <c r="I49" s="2" t="s">
        <v>25</v>
      </c>
    </row>
    <row r="50" spans="1:9" ht="16.5" thickBot="1" x14ac:dyDescent="0.3">
      <c r="A50" s="50" t="s">
        <v>22</v>
      </c>
      <c r="B50" s="51"/>
      <c r="C50" s="51"/>
      <c r="D50" s="51"/>
      <c r="E50" s="51"/>
      <c r="F50" s="51"/>
      <c r="G50" s="51"/>
      <c r="H50" s="51"/>
      <c r="I50" s="52"/>
    </row>
    <row r="51" spans="1:9" ht="15.75" x14ac:dyDescent="0.25">
      <c r="A51" s="53" t="s">
        <v>19</v>
      </c>
      <c r="B51" s="54"/>
      <c r="C51" s="54"/>
      <c r="D51" s="54"/>
      <c r="E51" s="54"/>
      <c r="F51" s="54"/>
      <c r="G51" s="54"/>
      <c r="H51" s="54"/>
      <c r="I51" s="55"/>
    </row>
    <row r="52" spans="1:9" ht="87" customHeight="1" x14ac:dyDescent="0.25">
      <c r="A52" s="4" t="s">
        <v>59</v>
      </c>
      <c r="B52" s="5" t="s">
        <v>15</v>
      </c>
      <c r="C52" s="32"/>
      <c r="D52" s="32"/>
      <c r="E52" s="35" t="s">
        <v>85</v>
      </c>
      <c r="F52" s="6" t="s">
        <v>4</v>
      </c>
      <c r="G52" s="7"/>
      <c r="H52" s="4">
        <v>1</v>
      </c>
      <c r="I52" s="8">
        <f t="shared" ref="I52:I63" si="7">H52*G52</f>
        <v>0</v>
      </c>
    </row>
    <row r="53" spans="1:9" ht="99.75" customHeight="1" x14ac:dyDescent="0.25">
      <c r="A53" s="4" t="s">
        <v>60</v>
      </c>
      <c r="B53" s="5" t="s">
        <v>107</v>
      </c>
      <c r="C53" s="32"/>
      <c r="D53" s="32"/>
      <c r="E53" s="35" t="s">
        <v>111</v>
      </c>
      <c r="F53" s="6" t="s">
        <v>4</v>
      </c>
      <c r="G53" s="7"/>
      <c r="H53" s="4">
        <v>1</v>
      </c>
      <c r="I53" s="8">
        <f t="shared" si="7"/>
        <v>0</v>
      </c>
    </row>
    <row r="54" spans="1:9" ht="30" customHeight="1" x14ac:dyDescent="0.25">
      <c r="A54" s="4" t="s">
        <v>61</v>
      </c>
      <c r="B54" s="5" t="s">
        <v>108</v>
      </c>
      <c r="C54" s="32"/>
      <c r="D54" s="32"/>
      <c r="E54" s="35" t="s">
        <v>84</v>
      </c>
      <c r="F54" s="6" t="s">
        <v>8</v>
      </c>
      <c r="G54" s="7"/>
      <c r="H54" s="4">
        <v>1</v>
      </c>
      <c r="I54" s="8">
        <f t="shared" si="7"/>
        <v>0</v>
      </c>
    </row>
    <row r="55" spans="1:9" ht="102" customHeight="1" x14ac:dyDescent="0.25">
      <c r="A55" s="4" t="s">
        <v>62</v>
      </c>
      <c r="B55" s="5" t="s">
        <v>5</v>
      </c>
      <c r="C55" s="32"/>
      <c r="D55" s="32"/>
      <c r="E55" s="35" t="s">
        <v>86</v>
      </c>
      <c r="F55" s="6" t="s">
        <v>4</v>
      </c>
      <c r="G55" s="7"/>
      <c r="H55" s="4">
        <v>1</v>
      </c>
      <c r="I55" s="8">
        <f t="shared" si="7"/>
        <v>0</v>
      </c>
    </row>
    <row r="56" spans="1:9" ht="30" customHeight="1" x14ac:dyDescent="0.25">
      <c r="A56" s="4" t="s">
        <v>63</v>
      </c>
      <c r="B56" s="5" t="s">
        <v>6</v>
      </c>
      <c r="C56" s="32"/>
      <c r="D56" s="32"/>
      <c r="E56" s="35" t="s">
        <v>83</v>
      </c>
      <c r="F56" s="6" t="s">
        <v>4</v>
      </c>
      <c r="G56" s="7"/>
      <c r="H56" s="4">
        <v>1</v>
      </c>
      <c r="I56" s="8">
        <f t="shared" si="7"/>
        <v>0</v>
      </c>
    </row>
    <row r="57" spans="1:9" ht="28.5" customHeight="1" x14ac:dyDescent="0.25">
      <c r="A57" s="4" t="s">
        <v>64</v>
      </c>
      <c r="B57" s="5" t="s">
        <v>7</v>
      </c>
      <c r="C57" s="32"/>
      <c r="D57" s="32"/>
      <c r="E57" s="35" t="s">
        <v>87</v>
      </c>
      <c r="F57" s="6" t="s">
        <v>8</v>
      </c>
      <c r="G57" s="7"/>
      <c r="H57" s="4">
        <v>1</v>
      </c>
      <c r="I57" s="8">
        <f t="shared" si="7"/>
        <v>0</v>
      </c>
    </row>
    <row r="58" spans="1:9" ht="63" customHeight="1" x14ac:dyDescent="0.25">
      <c r="A58" s="4" t="s">
        <v>65</v>
      </c>
      <c r="B58" s="5" t="s">
        <v>9</v>
      </c>
      <c r="C58" s="32"/>
      <c r="D58" s="32"/>
      <c r="E58" s="35" t="s">
        <v>88</v>
      </c>
      <c r="F58" s="6" t="s">
        <v>4</v>
      </c>
      <c r="G58" s="7"/>
      <c r="H58" s="4">
        <v>1</v>
      </c>
      <c r="I58" s="8">
        <f t="shared" si="7"/>
        <v>0</v>
      </c>
    </row>
    <row r="59" spans="1:9" ht="72" x14ac:dyDescent="0.25">
      <c r="A59" s="4" t="s">
        <v>66</v>
      </c>
      <c r="B59" s="5" t="s">
        <v>10</v>
      </c>
      <c r="C59" s="32"/>
      <c r="D59" s="32"/>
      <c r="E59" s="35" t="s">
        <v>109</v>
      </c>
      <c r="F59" s="6" t="s">
        <v>4</v>
      </c>
      <c r="G59" s="7"/>
      <c r="H59" s="4">
        <v>1</v>
      </c>
      <c r="I59" s="8">
        <f t="shared" si="7"/>
        <v>0</v>
      </c>
    </row>
    <row r="60" spans="1:9" ht="36" x14ac:dyDescent="0.25">
      <c r="A60" s="4" t="s">
        <v>67</v>
      </c>
      <c r="B60" s="5" t="s">
        <v>99</v>
      </c>
      <c r="C60" s="32"/>
      <c r="D60" s="32"/>
      <c r="E60" s="38" t="s">
        <v>100</v>
      </c>
      <c r="F60" s="6" t="s">
        <v>4</v>
      </c>
      <c r="G60" s="7"/>
      <c r="H60" s="4">
        <v>1</v>
      </c>
      <c r="I60" s="8">
        <f t="shared" ref="I60" si="8">H60*G60</f>
        <v>0</v>
      </c>
    </row>
    <row r="61" spans="1:9" ht="48" x14ac:dyDescent="0.25">
      <c r="A61" s="4" t="s">
        <v>68</v>
      </c>
      <c r="B61" s="5" t="s">
        <v>78</v>
      </c>
      <c r="C61" s="4" t="s">
        <v>81</v>
      </c>
      <c r="D61" s="4" t="s">
        <v>81</v>
      </c>
      <c r="E61" s="35" t="s">
        <v>89</v>
      </c>
      <c r="F61" s="6" t="s">
        <v>8</v>
      </c>
      <c r="G61" s="7"/>
      <c r="H61" s="4">
        <v>1</v>
      </c>
      <c r="I61" s="8">
        <f t="shared" si="7"/>
        <v>0</v>
      </c>
    </row>
    <row r="62" spans="1:9" ht="147.75" customHeight="1" x14ac:dyDescent="0.25">
      <c r="A62" s="4" t="s">
        <v>69</v>
      </c>
      <c r="B62" s="11" t="s">
        <v>16</v>
      </c>
      <c r="C62" s="32"/>
      <c r="D62" s="32"/>
      <c r="E62" s="38" t="s">
        <v>92</v>
      </c>
      <c r="F62" s="12" t="s">
        <v>4</v>
      </c>
      <c r="G62" s="7"/>
      <c r="H62" s="4">
        <v>1</v>
      </c>
      <c r="I62" s="13">
        <f t="shared" si="7"/>
        <v>0</v>
      </c>
    </row>
    <row r="63" spans="1:9" ht="48" x14ac:dyDescent="0.25">
      <c r="A63" s="4" t="s">
        <v>70</v>
      </c>
      <c r="B63" s="11" t="s">
        <v>17</v>
      </c>
      <c r="C63" s="32"/>
      <c r="D63" s="32"/>
      <c r="E63" s="38" t="s">
        <v>93</v>
      </c>
      <c r="F63" s="12" t="s">
        <v>4</v>
      </c>
      <c r="G63" s="7"/>
      <c r="H63" s="4">
        <v>1</v>
      </c>
      <c r="I63" s="13">
        <f t="shared" si="7"/>
        <v>0</v>
      </c>
    </row>
    <row r="64" spans="1:9" ht="13.5" thickBot="1" x14ac:dyDescent="0.3">
      <c r="A64" s="15"/>
      <c r="B64" s="58" t="s">
        <v>11</v>
      </c>
      <c r="C64" s="59"/>
      <c r="D64" s="59"/>
      <c r="E64" s="59"/>
      <c r="F64" s="59"/>
      <c r="G64" s="59"/>
      <c r="H64" s="60"/>
      <c r="I64" s="16">
        <f>SUM(I52:I63)</f>
        <v>0</v>
      </c>
    </row>
    <row r="65" spans="1:9" ht="16.5" thickTop="1" x14ac:dyDescent="0.25">
      <c r="A65" s="66" t="s">
        <v>31</v>
      </c>
      <c r="B65" s="67"/>
      <c r="C65" s="67"/>
      <c r="D65" s="67"/>
      <c r="E65" s="67"/>
      <c r="F65" s="67"/>
      <c r="G65" s="67"/>
      <c r="H65" s="67"/>
      <c r="I65" s="67"/>
    </row>
    <row r="66" spans="1:9" ht="56.25" customHeight="1" x14ac:dyDescent="0.25">
      <c r="A66" s="4" t="s">
        <v>97</v>
      </c>
      <c r="B66" s="11" t="s">
        <v>29</v>
      </c>
      <c r="C66" s="4" t="s">
        <v>81</v>
      </c>
      <c r="D66" s="4" t="s">
        <v>81</v>
      </c>
      <c r="E66" s="38" t="s">
        <v>112</v>
      </c>
      <c r="F66" s="12" t="s">
        <v>8</v>
      </c>
      <c r="G66" s="7"/>
      <c r="H66" s="4">
        <v>1</v>
      </c>
      <c r="I66" s="13">
        <f t="shared" ref="I66:I68" si="9">H66*G66</f>
        <v>0</v>
      </c>
    </row>
    <row r="67" spans="1:9" ht="36" x14ac:dyDescent="0.25">
      <c r="A67" s="4" t="s">
        <v>96</v>
      </c>
      <c r="B67" s="11" t="s">
        <v>30</v>
      </c>
      <c r="C67" s="4" t="s">
        <v>81</v>
      </c>
      <c r="D67" s="4" t="s">
        <v>81</v>
      </c>
      <c r="E67" s="38" t="s">
        <v>114</v>
      </c>
      <c r="F67" s="12" t="s">
        <v>8</v>
      </c>
      <c r="G67" s="7"/>
      <c r="H67" s="4">
        <v>1</v>
      </c>
      <c r="I67" s="13">
        <f t="shared" si="9"/>
        <v>0</v>
      </c>
    </row>
    <row r="68" spans="1:9" ht="25.5" x14ac:dyDescent="0.25">
      <c r="A68" s="4" t="s">
        <v>98</v>
      </c>
      <c r="B68" s="5" t="s">
        <v>12</v>
      </c>
      <c r="C68" s="4" t="s">
        <v>81</v>
      </c>
      <c r="D68" s="4" t="s">
        <v>81</v>
      </c>
      <c r="E68" s="38" t="s">
        <v>113</v>
      </c>
      <c r="F68" s="6" t="s">
        <v>8</v>
      </c>
      <c r="G68" s="7"/>
      <c r="H68" s="4">
        <v>1</v>
      </c>
      <c r="I68" s="8">
        <f t="shared" si="9"/>
        <v>0</v>
      </c>
    </row>
    <row r="69" spans="1:9" ht="13.5" thickBot="1" x14ac:dyDescent="0.3">
      <c r="A69" s="15"/>
      <c r="B69" s="58" t="s">
        <v>11</v>
      </c>
      <c r="C69" s="59"/>
      <c r="D69" s="59"/>
      <c r="E69" s="59"/>
      <c r="F69" s="59"/>
      <c r="G69" s="59"/>
      <c r="H69" s="60"/>
      <c r="I69" s="16">
        <f>SUM(I66:I68)</f>
        <v>0</v>
      </c>
    </row>
    <row r="70" spans="1:9" ht="17.25" thickTop="1" thickBot="1" x14ac:dyDescent="0.3">
      <c r="A70" s="63" t="s">
        <v>23</v>
      </c>
      <c r="B70" s="64"/>
      <c r="C70" s="64"/>
      <c r="D70" s="64"/>
      <c r="E70" s="64"/>
      <c r="F70" s="64"/>
      <c r="G70" s="64"/>
      <c r="H70" s="65"/>
      <c r="I70" s="18">
        <f>I64+I69</f>
        <v>0</v>
      </c>
    </row>
    <row r="71" spans="1:9" ht="15.75" x14ac:dyDescent="0.25">
      <c r="A71" s="19"/>
      <c r="B71" s="19"/>
      <c r="C71" s="19"/>
      <c r="D71" s="19"/>
      <c r="E71" s="19"/>
      <c r="F71" s="19"/>
      <c r="G71" s="19"/>
      <c r="H71" s="19"/>
      <c r="I71" s="20"/>
    </row>
    <row r="72" spans="1:9" ht="15.75" x14ac:dyDescent="0.25">
      <c r="A72" s="19"/>
      <c r="B72" s="19"/>
      <c r="C72" s="19"/>
      <c r="D72" s="19"/>
      <c r="E72" s="19"/>
      <c r="F72" s="19"/>
      <c r="G72" s="19"/>
      <c r="H72" s="19"/>
      <c r="I72" s="20"/>
    </row>
    <row r="73" spans="1:9" ht="15.75" x14ac:dyDescent="0.25">
      <c r="A73" s="19"/>
      <c r="B73" s="19"/>
      <c r="C73" s="19"/>
      <c r="D73" s="19"/>
      <c r="E73" s="19"/>
      <c r="F73" s="19"/>
      <c r="G73" s="19"/>
      <c r="H73" s="19"/>
      <c r="I73" s="20"/>
    </row>
    <row r="74" spans="1:9" ht="13.5" thickBot="1" x14ac:dyDescent="0.3">
      <c r="A74" s="29"/>
      <c r="B74" s="17"/>
      <c r="C74" s="17"/>
      <c r="D74" s="17"/>
      <c r="E74" s="34"/>
      <c r="F74" s="29"/>
      <c r="G74" s="39"/>
      <c r="H74" s="26"/>
      <c r="I74" s="41"/>
    </row>
    <row r="75" spans="1:9" ht="16.5" thickBot="1" x14ac:dyDescent="0.3">
      <c r="A75" s="93" t="s">
        <v>101</v>
      </c>
      <c r="B75" s="94"/>
      <c r="C75" s="94"/>
      <c r="D75" s="94"/>
      <c r="E75" s="94"/>
      <c r="F75" s="94"/>
      <c r="G75" s="95"/>
      <c r="H75" s="96"/>
      <c r="I75" s="42"/>
    </row>
    <row r="76" spans="1:9" ht="15" x14ac:dyDescent="0.25">
      <c r="A76" s="99" t="s">
        <v>24</v>
      </c>
      <c r="B76" s="100"/>
      <c r="C76" s="90"/>
      <c r="D76" s="91"/>
      <c r="E76" s="91"/>
      <c r="F76" s="92"/>
      <c r="G76" s="97" t="s">
        <v>26</v>
      </c>
      <c r="H76" s="98"/>
      <c r="I76" s="41"/>
    </row>
    <row r="77" spans="1:9" ht="15" x14ac:dyDescent="0.25">
      <c r="A77" s="101">
        <v>1</v>
      </c>
      <c r="B77" s="102"/>
      <c r="C77" s="68" t="s">
        <v>13</v>
      </c>
      <c r="D77" s="69"/>
      <c r="E77" s="70"/>
      <c r="F77" s="71"/>
      <c r="G77" s="80">
        <f>I21</f>
        <v>0</v>
      </c>
      <c r="H77" s="81"/>
      <c r="I77" s="40"/>
    </row>
    <row r="78" spans="1:9" ht="15" x14ac:dyDescent="0.25">
      <c r="A78" s="86">
        <v>2</v>
      </c>
      <c r="B78" s="87"/>
      <c r="C78" s="68" t="s">
        <v>18</v>
      </c>
      <c r="D78" s="69"/>
      <c r="E78" s="70"/>
      <c r="F78" s="71"/>
      <c r="G78" s="80">
        <f>I45</f>
        <v>0</v>
      </c>
      <c r="H78" s="81"/>
      <c r="I78" s="40"/>
    </row>
    <row r="79" spans="1:9" ht="15.75" thickBot="1" x14ac:dyDescent="0.3">
      <c r="A79" s="88">
        <v>3</v>
      </c>
      <c r="B79" s="89"/>
      <c r="C79" s="72" t="s">
        <v>22</v>
      </c>
      <c r="D79" s="73"/>
      <c r="E79" s="74"/>
      <c r="F79" s="75"/>
      <c r="G79" s="80">
        <f>I70</f>
        <v>0</v>
      </c>
      <c r="H79" s="81"/>
      <c r="I79" s="40"/>
    </row>
    <row r="80" spans="1:9" ht="19.5" thickBot="1" x14ac:dyDescent="0.35">
      <c r="A80" s="85" t="s">
        <v>54</v>
      </c>
      <c r="B80" s="85"/>
      <c r="C80" s="85"/>
      <c r="D80" s="85"/>
      <c r="E80" s="85"/>
      <c r="F80" s="85"/>
      <c r="G80" s="61">
        <f>SUM(G77:H79)</f>
        <v>0</v>
      </c>
      <c r="H80" s="62"/>
      <c r="I80" s="40"/>
    </row>
    <row r="81" spans="1:9" ht="19.5" thickBot="1" x14ac:dyDescent="0.35">
      <c r="A81" s="85" t="s">
        <v>53</v>
      </c>
      <c r="B81" s="85"/>
      <c r="C81" s="85"/>
      <c r="D81" s="85"/>
      <c r="E81" s="85"/>
      <c r="F81" s="85"/>
      <c r="G81" s="61">
        <f>(G80/100)*21</f>
        <v>0</v>
      </c>
      <c r="H81" s="62"/>
      <c r="I81" s="40"/>
    </row>
    <row r="82" spans="1:9" ht="19.5" thickBot="1" x14ac:dyDescent="0.35">
      <c r="A82" s="85" t="s">
        <v>55</v>
      </c>
      <c r="B82" s="85"/>
      <c r="C82" s="85"/>
      <c r="D82" s="85"/>
      <c r="E82" s="85"/>
      <c r="F82" s="85"/>
      <c r="G82" s="61">
        <f>G80+G81</f>
        <v>0</v>
      </c>
      <c r="H82" s="62"/>
      <c r="I82" s="40"/>
    </row>
    <row r="83" spans="1:9" ht="12.75" customHeight="1" x14ac:dyDescent="0.3">
      <c r="A83" s="43"/>
      <c r="B83" s="43"/>
      <c r="C83" s="43"/>
      <c r="D83" s="43"/>
      <c r="E83" s="43"/>
      <c r="F83" s="43"/>
      <c r="G83" s="44"/>
      <c r="H83" s="45"/>
      <c r="I83" s="40"/>
    </row>
    <row r="84" spans="1:9" ht="12.75" customHeight="1" x14ac:dyDescent="0.3">
      <c r="A84" s="43"/>
      <c r="B84" s="43"/>
      <c r="C84" s="43"/>
      <c r="D84" s="43"/>
      <c r="E84" s="43"/>
      <c r="F84" s="43"/>
      <c r="G84" s="44"/>
      <c r="H84" s="45"/>
      <c r="I84" s="40"/>
    </row>
    <row r="85" spans="1:9" x14ac:dyDescent="0.25">
      <c r="A85" s="29"/>
      <c r="B85" s="17"/>
      <c r="C85" s="17"/>
      <c r="D85" s="17"/>
      <c r="E85" s="34"/>
      <c r="F85" s="29"/>
      <c r="G85" s="39"/>
      <c r="H85" s="29"/>
      <c r="I85" s="40"/>
    </row>
    <row r="86" spans="1:9" ht="15" x14ac:dyDescent="0.25">
      <c r="A86" s="33" t="s">
        <v>75</v>
      </c>
      <c r="B86" s="27" t="s">
        <v>72</v>
      </c>
      <c r="C86" s="28"/>
      <c r="D86" s="28"/>
      <c r="E86" s="28"/>
      <c r="F86" s="29"/>
      <c r="G86" s="39"/>
      <c r="H86" s="29"/>
      <c r="I86" s="40"/>
    </row>
    <row r="87" spans="1:9" ht="15" x14ac:dyDescent="0.25">
      <c r="A87" s="34" t="s">
        <v>76</v>
      </c>
      <c r="B87" s="106" t="s">
        <v>77</v>
      </c>
      <c r="C87" s="84"/>
      <c r="D87" s="84"/>
      <c r="E87" s="84"/>
      <c r="F87" s="29"/>
      <c r="G87" s="39"/>
      <c r="H87" s="29"/>
      <c r="I87" s="40"/>
    </row>
    <row r="88" spans="1:9" ht="15" x14ac:dyDescent="0.25">
      <c r="A88" s="34"/>
      <c r="B88" s="34"/>
      <c r="C88" s="37"/>
      <c r="D88" s="37"/>
      <c r="E88" s="37"/>
      <c r="F88" s="29"/>
      <c r="G88" s="39"/>
      <c r="H88" s="29"/>
      <c r="I88" s="40"/>
    </row>
    <row r="89" spans="1:9" ht="15" x14ac:dyDescent="0.25">
      <c r="A89" s="34"/>
      <c r="B89" s="34"/>
      <c r="C89" s="37"/>
      <c r="D89" s="37"/>
      <c r="E89" s="37"/>
      <c r="F89" s="29"/>
      <c r="G89" s="39"/>
      <c r="H89" s="29"/>
      <c r="I89" s="40"/>
    </row>
    <row r="90" spans="1:9" x14ac:dyDescent="0.25">
      <c r="A90" s="29"/>
      <c r="B90" s="17"/>
      <c r="C90" s="17"/>
      <c r="D90" s="17"/>
      <c r="E90" s="34"/>
      <c r="F90" s="29"/>
      <c r="G90" s="39"/>
      <c r="H90" s="29"/>
      <c r="I90" s="40"/>
    </row>
    <row r="91" spans="1:9" ht="15" x14ac:dyDescent="0.25">
      <c r="A91" s="82" t="s">
        <v>27</v>
      </c>
      <c r="B91" s="49"/>
      <c r="C91" s="49"/>
      <c r="D91" s="49"/>
      <c r="E91" s="49"/>
      <c r="F91" s="48"/>
      <c r="G91" s="49"/>
      <c r="H91" s="49"/>
      <c r="I91" s="40"/>
    </row>
    <row r="92" spans="1:9" ht="15" x14ac:dyDescent="0.25">
      <c r="A92" s="78"/>
      <c r="B92" s="79"/>
      <c r="C92" s="79"/>
      <c r="D92" s="46"/>
      <c r="E92" s="46"/>
      <c r="F92" s="29"/>
      <c r="G92" s="29"/>
      <c r="H92" s="29"/>
      <c r="I92" s="29"/>
    </row>
    <row r="93" spans="1:9" ht="15" x14ac:dyDescent="0.25">
      <c r="A93" s="103" t="s">
        <v>103</v>
      </c>
      <c r="B93" s="104"/>
      <c r="C93" s="79"/>
      <c r="D93" s="46"/>
      <c r="E93" s="46"/>
      <c r="F93" s="29"/>
      <c r="G93" s="29"/>
      <c r="H93" s="29"/>
      <c r="I93" s="29"/>
    </row>
    <row r="94" spans="1:9" ht="15" x14ac:dyDescent="0.25">
      <c r="A94" s="30"/>
      <c r="B94" s="36" t="s">
        <v>104</v>
      </c>
      <c r="C94" s="105"/>
      <c r="D94" s="77"/>
      <c r="E94" s="77"/>
      <c r="F94" s="29"/>
      <c r="G94" s="29"/>
      <c r="H94" s="29"/>
      <c r="I94" s="29"/>
    </row>
    <row r="95" spans="1:9" ht="15" x14ac:dyDescent="0.25">
      <c r="A95" s="30"/>
      <c r="B95" s="36" t="s">
        <v>105</v>
      </c>
      <c r="C95" s="105"/>
      <c r="D95" s="77"/>
      <c r="E95" s="77"/>
      <c r="F95" s="29"/>
      <c r="G95" s="29"/>
      <c r="H95" s="29"/>
      <c r="I95" s="29"/>
    </row>
    <row r="96" spans="1:9" ht="15" x14ac:dyDescent="0.25">
      <c r="A96" s="30"/>
      <c r="B96" s="36" t="s">
        <v>106</v>
      </c>
      <c r="C96" s="105"/>
      <c r="D96" s="77"/>
      <c r="E96" s="77"/>
      <c r="F96" s="29"/>
      <c r="G96" s="29"/>
      <c r="H96" s="29"/>
      <c r="I96" s="29"/>
    </row>
    <row r="97" spans="1:9" ht="27.75" customHeight="1" x14ac:dyDescent="0.25">
      <c r="A97" s="30"/>
      <c r="B97" s="36"/>
      <c r="C97" s="31"/>
      <c r="D97" s="46"/>
      <c r="E97" s="46"/>
      <c r="F97" s="30"/>
      <c r="G97" s="31"/>
      <c r="H97" s="31"/>
      <c r="I97" s="31"/>
    </row>
    <row r="98" spans="1:9" ht="27.75" customHeight="1" x14ac:dyDescent="0.25">
      <c r="A98" s="30"/>
      <c r="B98" s="36"/>
      <c r="C98" s="31"/>
      <c r="D98" s="46"/>
      <c r="E98" s="46"/>
      <c r="F98" s="76" t="s">
        <v>102</v>
      </c>
      <c r="G98" s="77"/>
      <c r="H98" s="77"/>
      <c r="I98" s="77"/>
    </row>
    <row r="99" spans="1:9" ht="21" customHeight="1" x14ac:dyDescent="0.25">
      <c r="A99" s="83"/>
      <c r="B99" s="84"/>
      <c r="C99" s="84"/>
      <c r="D99" s="84"/>
      <c r="E99" s="84"/>
      <c r="F99" s="78" t="s">
        <v>28</v>
      </c>
      <c r="G99" s="79"/>
      <c r="H99" s="79"/>
      <c r="I99" s="79"/>
    </row>
    <row r="100" spans="1:9" ht="15" x14ac:dyDescent="0.25">
      <c r="A100" s="29"/>
      <c r="B100" s="29"/>
      <c r="C100" s="29"/>
      <c r="D100" s="29"/>
      <c r="E100" s="29"/>
      <c r="F100" s="47"/>
      <c r="G100" s="39"/>
      <c r="H100" s="29"/>
      <c r="I100" s="40"/>
    </row>
    <row r="101" spans="1:9" x14ac:dyDescent="0.25">
      <c r="B101" s="21"/>
      <c r="C101" s="21"/>
      <c r="D101" s="21"/>
      <c r="E101" s="21"/>
    </row>
  </sheetData>
  <mergeCells count="48">
    <mergeCell ref="A99:E99"/>
    <mergeCell ref="A80:F80"/>
    <mergeCell ref="A81:F81"/>
    <mergeCell ref="A82:F82"/>
    <mergeCell ref="A78:B78"/>
    <mergeCell ref="A79:B79"/>
    <mergeCell ref="A92:C92"/>
    <mergeCell ref="A93:C93"/>
    <mergeCell ref="C94:E94"/>
    <mergeCell ref="C95:E95"/>
    <mergeCell ref="C96:E96"/>
    <mergeCell ref="B87:E87"/>
    <mergeCell ref="F98:I98"/>
    <mergeCell ref="F99:I99"/>
    <mergeCell ref="G81:H81"/>
    <mergeCell ref="G82:H82"/>
    <mergeCell ref="G78:H78"/>
    <mergeCell ref="G79:H79"/>
    <mergeCell ref="A2:I2"/>
    <mergeCell ref="B20:H20"/>
    <mergeCell ref="A21:H21"/>
    <mergeCell ref="A16:I16"/>
    <mergeCell ref="C78:F78"/>
    <mergeCell ref="A65:I65"/>
    <mergeCell ref="B69:H69"/>
    <mergeCell ref="A70:H70"/>
    <mergeCell ref="C76:F76"/>
    <mergeCell ref="C77:F77"/>
    <mergeCell ref="A75:H75"/>
    <mergeCell ref="G76:H76"/>
    <mergeCell ref="G77:H77"/>
    <mergeCell ref="A76:B76"/>
    <mergeCell ref="A77:B77"/>
    <mergeCell ref="B39:H39"/>
    <mergeCell ref="F91:H91"/>
    <mergeCell ref="A50:I50"/>
    <mergeCell ref="A51:I51"/>
    <mergeCell ref="A26:I26"/>
    <mergeCell ref="A3:I3"/>
    <mergeCell ref="A27:I27"/>
    <mergeCell ref="B15:H15"/>
    <mergeCell ref="G80:H80"/>
    <mergeCell ref="C79:F79"/>
    <mergeCell ref="A91:E91"/>
    <mergeCell ref="A40:I40"/>
    <mergeCell ref="B44:H44"/>
    <mergeCell ref="A45:H45"/>
    <mergeCell ref="B64:H64"/>
  </mergeCells>
  <pageMargins left="0.51181102362204722" right="0.51181102362204722" top="1.4566929133858268" bottom="0.78740157480314965" header="0.31496062992125984" footer="0.31496062992125984"/>
  <pageSetup paperSize="9" orientation="landscape" r:id="rId1"/>
  <headerFooter>
    <oddHeader>&amp;C
&amp;"Times New Roman,Tučné"&amp;14Soupis dodávek a prací&amp;R&amp;"Times New Roman,Obyčejné"&amp;10Zadávací dokumentace pro zadání veřejné zakázky
&amp;"Times New Roman,Tučné"„Rozšíření ZŠ Malý Újezd, nový pavilon – INTERAKTIVNÍ TABULE“</oddHeader>
    <oddFooter>&amp;L&amp;"Times New Roman,Obyčejné"&amp;10Zadavatel: obec Malý Újezd, Malý Újezd 95, 277 31 Velký Borek, IČ: 00237043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List1!_Hlk481915447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Lucka</dc:creator>
  <cp:lastModifiedBy>Jarda</cp:lastModifiedBy>
  <cp:lastPrinted>2018-05-31T11:08:10Z</cp:lastPrinted>
  <dcterms:created xsi:type="dcterms:W3CDTF">2018-05-30T07:28:45Z</dcterms:created>
  <dcterms:modified xsi:type="dcterms:W3CDTF">2018-06-03T14:40:22Z</dcterms:modified>
</cp:coreProperties>
</file>